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a\Documents\Guacolda\Planillas aseguramiento de calidad SMA\GUA 5\Flujo\"/>
    </mc:Choice>
  </mc:AlternateContent>
  <bookViews>
    <workbookView xWindow="0" yWindow="0" windowWidth="20496" windowHeight="7752"/>
  </bookViews>
  <sheets>
    <sheet name="Flujo" sheetId="2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22" l="1"/>
  <c r="I15" i="22"/>
  <c r="I16" i="22"/>
  <c r="I17" i="22"/>
  <c r="I18" i="22"/>
  <c r="I19" i="22"/>
  <c r="I20" i="22"/>
  <c r="I21" i="22"/>
  <c r="I13" i="22"/>
  <c r="H14" i="22"/>
  <c r="H15" i="22"/>
  <c r="H16" i="22"/>
  <c r="H17" i="22"/>
  <c r="H18" i="22"/>
  <c r="H19" i="22"/>
  <c r="H20" i="22"/>
  <c r="H21" i="22"/>
  <c r="H13" i="22"/>
  <c r="G22" i="22"/>
  <c r="H22" i="22"/>
  <c r="I22" i="22"/>
  <c r="F22" i="22"/>
</calcChain>
</file>

<file path=xl/comments1.xml><?xml version="1.0" encoding="utf-8"?>
<comments xmlns="http://schemas.openxmlformats.org/spreadsheetml/2006/main">
  <authors>
    <author>Isabel Rojas</author>
  </authors>
  <commentList>
    <comment ref="F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F9" authorId="0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H9" authorId="0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<sst xmlns="http://schemas.openxmlformats.org/spreadsheetml/2006/main" count="59" uniqueCount="50">
  <si>
    <t>Fecha</t>
  </si>
  <si>
    <t>Corrida Nº</t>
  </si>
  <si>
    <t>di</t>
  </si>
  <si>
    <t>Promedios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</si>
  <si>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</si>
  <si>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</si>
  <si>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</si>
  <si>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</si>
  <si>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</si>
  <si>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</si>
  <si>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Hora Inicio</t>
  </si>
  <si>
    <t>Coeficiente de Confidencia:</t>
  </si>
  <si>
    <t xml:space="preserve">Limite de referencia: </t>
  </si>
  <si>
    <t>Antecedentes Generales</t>
  </si>
  <si>
    <t>Nombre UGE</t>
  </si>
  <si>
    <t>Nombre Central</t>
  </si>
  <si>
    <t>Flujo</t>
  </si>
  <si>
    <r>
      <rPr>
        <b/>
        <i/>
        <sz val="11"/>
        <color theme="1"/>
        <rFont val="Calibri"/>
        <family val="2"/>
        <scheme val="minor"/>
      </rPr>
      <t>Antecedentes del Método de Referencia a adjuntar:</t>
    </r>
    <r>
      <rPr>
        <sz val="11"/>
        <color theme="1"/>
        <rFont val="Calibri"/>
        <family val="2"/>
        <scheme val="minor"/>
      </rPr>
      <t xml:space="preserve">1) Calibracion vigente de los equipos de medición (libro de mantencion de los equipos), 2) planilla de  Terreno  </t>
    </r>
  </si>
  <si>
    <t>Res. Ex. Última
Validación CEMS</t>
  </si>
  <si>
    <t>Fecha Res. Ex. Última
Validación CEMS</t>
  </si>
  <si>
    <t>Datos válidos desde</t>
  </si>
  <si>
    <t>Datos válidos hasta</t>
  </si>
  <si>
    <t>Hora Término</t>
  </si>
  <si>
    <t>Año</t>
  </si>
  <si>
    <t>Promedio Horario de Emisión medido bajo Método Referencia                                        (base seca)</t>
  </si>
  <si>
    <t>Promedio Horario de Emisión medido bajo CEMS                                                        (base seca)</t>
  </si>
  <si>
    <t>Fecha Última Validación</t>
  </si>
  <si>
    <t>PRUEBAS DE ASEGURAMIENTO DE CALIDAD CEMS  - PARÁMETRO FLUJO</t>
  </si>
  <si>
    <t>10-11-2016</t>
  </si>
  <si>
    <t>17:26</t>
  </si>
  <si>
    <t>17:36</t>
  </si>
  <si>
    <t>17:38</t>
  </si>
  <si>
    <t>17:49</t>
  </si>
  <si>
    <t>17:58</t>
  </si>
  <si>
    <t>18:09</t>
  </si>
  <si>
    <t>18:10</t>
  </si>
  <si>
    <t>18:20</t>
  </si>
  <si>
    <t>18:22</t>
  </si>
  <si>
    <t>18:33</t>
  </si>
  <si>
    <t>18:40</t>
  </si>
  <si>
    <t>18:51</t>
  </si>
  <si>
    <t>19:22</t>
  </si>
  <si>
    <t>19:33</t>
  </si>
  <si>
    <t>19:34</t>
  </si>
  <si>
    <t>19:44</t>
  </si>
  <si>
    <t>19:46</t>
  </si>
  <si>
    <t>19:57</t>
  </si>
  <si>
    <t>Unidad 5</t>
  </si>
  <si>
    <t>GUACOLDA</t>
  </si>
  <si>
    <t>Encargado: Laura Araya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</si>
</sst>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_)"/>
    <numFmt numFmtId="165" formatCode="0.00_)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/>
    <xf numFmtId="164" fontId="3" fillId="0" borderId="16" xfId="0" applyNumberFormat="1" applyFont="1" applyBorder="1" applyAlignment="1" applyProtection="1">
      <alignment horizontal="center"/>
    </xf>
    <xf numFmtId="164" fontId="4" fillId="0" borderId="0" xfId="0" applyNumberFormat="1" applyFont="1" applyBorder="1" applyAlignment="1" applyProtection="1">
      <alignment horizontal="center"/>
    </xf>
    <xf numFmtId="165" fontId="3" fillId="0" borderId="16" xfId="0" applyNumberFormat="1" applyFont="1" applyBorder="1" applyAlignment="1" applyProtection="1">
      <alignment horizontal="center"/>
    </xf>
    <xf numFmtId="0" fontId="4" fillId="0" borderId="0" xfId="0" applyFont="1" applyBorder="1" applyAlignment="1">
      <alignment horizontal="center"/>
    </xf>
    <xf numFmtId="10" fontId="3" fillId="0" borderId="16" xfId="0" applyNumberFormat="1" applyFont="1" applyFill="1" applyBorder="1" applyAlignment="1" applyProtection="1">
      <alignment horizontal="center"/>
    </xf>
    <xf numFmtId="0" fontId="2" fillId="0" borderId="0" xfId="0" applyFont="1" applyBorder="1" applyAlignment="1">
      <alignment horizontal="right"/>
    </xf>
    <xf numFmtId="10" fontId="2" fillId="0" borderId="0" xfId="0" applyNumberFormat="1" applyFont="1" applyBorder="1" applyProtection="1"/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4" fontId="3" fillId="0" borderId="19" xfId="0" applyNumberFormat="1" applyFont="1" applyBorder="1" applyAlignment="1" applyProtection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0" fillId="6" borderId="0" xfId="0" applyFont="1" applyFill="1"/>
    <xf numFmtId="0" fontId="0" fillId="6" borderId="0" xfId="0" applyFill="1" applyAlignment="1">
      <alignment horizontal="center" vertical="center"/>
    </xf>
    <xf numFmtId="0" fontId="0" fillId="6" borderId="0" xfId="0" applyFill="1"/>
    <xf numFmtId="0" fontId="0" fillId="2" borderId="1" xfId="0" applyFill="1" applyBorder="1" applyAlignment="1">
      <alignment vertical="center"/>
    </xf>
    <xf numFmtId="0" fontId="0" fillId="0" borderId="1" xfId="0" applyBorder="1"/>
    <xf numFmtId="0" fontId="2" fillId="6" borderId="0" xfId="0" applyFont="1" applyFill="1" applyBorder="1" applyAlignment="1" applyProtection="1">
      <alignment horizontal="left"/>
    </xf>
    <xf numFmtId="0" fontId="2" fillId="6" borderId="0" xfId="0" applyFont="1" applyFill="1" applyBorder="1"/>
    <xf numFmtId="164" fontId="4" fillId="6" borderId="0" xfId="0" applyNumberFormat="1" applyFont="1" applyFill="1" applyBorder="1" applyAlignment="1" applyProtection="1">
      <alignment horizontal="center"/>
    </xf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9" fontId="1" fillId="2" borderId="9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14" fontId="0" fillId="0" borderId="1" xfId="0" applyNumberFormat="1" applyBorder="1"/>
    <xf numFmtId="0" fontId="12" fillId="0" borderId="34" xfId="0" applyFont="1" applyBorder="1" applyAlignment="1">
      <alignment horizontal="left" vertical="top"/>
    </xf>
    <xf numFmtId="0" fontId="12" fillId="0" borderId="34" xfId="0" applyFont="1" applyBorder="1" applyAlignment="1">
      <alignment horizontal="center" vertical="top"/>
    </xf>
    <xf numFmtId="0" fontId="1" fillId="2" borderId="10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Flujo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Flujo!$F$13:$F$21</c:f>
              <c:numCache>
                <c:formatCode>General</c:formatCode>
                <c:ptCount val="9"/>
                <c:pt idx="0">
                  <c:v>9.17</c:v>
                </c:pt>
                <c:pt idx="1">
                  <c:v>9.33</c:v>
                </c:pt>
                <c:pt idx="2">
                  <c:v>9.19</c:v>
                </c:pt>
                <c:pt idx="3">
                  <c:v>9.14</c:v>
                </c:pt>
                <c:pt idx="4">
                  <c:v>9.1199999999999992</c:v>
                </c:pt>
                <c:pt idx="5">
                  <c:v>9.26</c:v>
                </c:pt>
                <c:pt idx="6">
                  <c:v>9.33</c:v>
                </c:pt>
                <c:pt idx="7">
                  <c:v>9.33</c:v>
                </c:pt>
                <c:pt idx="8">
                  <c:v>9.19</c:v>
                </c:pt>
              </c:numCache>
            </c:numRef>
          </c:val>
          <c:smooth val="1"/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val>
            <c:numRef>
              <c:f>Flujo!$G$13:$G$21</c:f>
              <c:numCache>
                <c:formatCode>General</c:formatCode>
                <c:ptCount val="9"/>
                <c:pt idx="0">
                  <c:v>9.77</c:v>
                </c:pt>
                <c:pt idx="1">
                  <c:v>9.85</c:v>
                </c:pt>
                <c:pt idx="2">
                  <c:v>9.8000000000000007</c:v>
                </c:pt>
                <c:pt idx="3">
                  <c:v>9.75</c:v>
                </c:pt>
                <c:pt idx="4">
                  <c:v>9.74</c:v>
                </c:pt>
                <c:pt idx="5">
                  <c:v>9.83</c:v>
                </c:pt>
                <c:pt idx="6">
                  <c:v>9.83</c:v>
                </c:pt>
                <c:pt idx="7">
                  <c:v>9.7899999999999991</c:v>
                </c:pt>
                <c:pt idx="8">
                  <c:v>9.82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85099008"/>
        <c:axId val="-1085099552"/>
      </c:lineChart>
      <c:catAx>
        <c:axId val="-108509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-108509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08509955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-1085099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29</xdr:row>
      <xdr:rowOff>9525</xdr:rowOff>
    </xdr:from>
    <xdr:to>
      <xdr:col>8</xdr:col>
      <xdr:colOff>1695449</xdr:colOff>
      <xdr:row>49</xdr:row>
      <xdr:rowOff>38100</xdr:rowOff>
    </xdr:to>
    <xdr:graphicFrame macro="">
      <xdr:nvGraphicFramePr>
        <xdr:cNvPr id="2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299508</xdr:colOff>
      <xdr:row>4</xdr:row>
      <xdr:rowOff>169757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4"/>
  <sheetViews>
    <sheetView showGridLines="0" tabSelected="1" zoomScale="70" zoomScaleNormal="70" workbookViewId="0">
      <selection activeCell="I6" sqref="I6"/>
    </sheetView>
  </sheetViews>
  <sheetFormatPr baseColWidth="10" defaultRowHeight="14.4" x14ac:dyDescent="0.3"/>
  <cols>
    <col min="2" max="2" width="17.88671875" customWidth="1"/>
    <col min="3" max="3" width="20.109375" customWidth="1"/>
    <col min="4" max="4" width="23.44140625" customWidth="1"/>
    <col min="5" max="5" width="23.5546875" customWidth="1"/>
    <col min="6" max="6" width="32.33203125" customWidth="1"/>
    <col min="7" max="7" width="31.6640625" customWidth="1"/>
    <col min="8" max="8" width="30" customWidth="1"/>
    <col min="9" max="9" width="26.33203125" customWidth="1"/>
  </cols>
  <sheetData>
    <row r="1" spans="1:15" ht="15" thickBot="1" x14ac:dyDescent="0.35">
      <c r="A1" s="24"/>
      <c r="B1" s="24"/>
      <c r="C1" s="24"/>
      <c r="D1" s="24"/>
      <c r="E1" s="24"/>
      <c r="F1" s="24"/>
      <c r="G1" s="24"/>
      <c r="H1" s="24"/>
      <c r="I1" s="24"/>
      <c r="J1" s="24"/>
    </row>
    <row r="2" spans="1:15" ht="14.4" customHeight="1" x14ac:dyDescent="0.3">
      <c r="A2" s="24"/>
      <c r="B2" s="43"/>
      <c r="C2" s="44"/>
      <c r="D2" s="45"/>
      <c r="E2" s="52" t="s">
        <v>27</v>
      </c>
      <c r="F2" s="53"/>
      <c r="G2" s="53"/>
      <c r="H2" s="54"/>
      <c r="I2" s="66" t="s">
        <v>49</v>
      </c>
      <c r="J2" s="24"/>
    </row>
    <row r="3" spans="1:15" ht="14.4" customHeight="1" x14ac:dyDescent="0.3">
      <c r="A3" s="24"/>
      <c r="B3" s="46"/>
      <c r="C3" s="47"/>
      <c r="D3" s="48"/>
      <c r="E3" s="55"/>
      <c r="F3" s="56"/>
      <c r="G3" s="56"/>
      <c r="H3" s="57"/>
      <c r="I3" s="67"/>
      <c r="J3" s="24"/>
    </row>
    <row r="4" spans="1:15" ht="14.4" customHeight="1" x14ac:dyDescent="0.3">
      <c r="A4" s="24"/>
      <c r="B4" s="46"/>
      <c r="C4" s="47"/>
      <c r="D4" s="48"/>
      <c r="E4" s="55"/>
      <c r="F4" s="56"/>
      <c r="G4" s="56"/>
      <c r="H4" s="57"/>
      <c r="I4" s="67"/>
      <c r="J4" s="24"/>
    </row>
    <row r="5" spans="1:15" ht="16.5" customHeight="1" thickBot="1" x14ac:dyDescent="0.35">
      <c r="A5" s="24"/>
      <c r="B5" s="49"/>
      <c r="C5" s="50"/>
      <c r="D5" s="51"/>
      <c r="E5" s="58"/>
      <c r="F5" s="59"/>
      <c r="G5" s="59"/>
      <c r="H5" s="60"/>
      <c r="I5" s="68"/>
      <c r="J5" s="24"/>
    </row>
    <row r="6" spans="1:15" ht="19.5" customHeight="1" thickBot="1" x14ac:dyDescent="0.35">
      <c r="A6" s="24"/>
      <c r="B6" s="22"/>
      <c r="C6" s="23"/>
      <c r="D6" s="24"/>
      <c r="E6" s="24"/>
      <c r="F6" s="24"/>
      <c r="G6" s="24"/>
      <c r="H6" s="24"/>
      <c r="I6" s="24"/>
      <c r="J6" s="24"/>
    </row>
    <row r="7" spans="1:15" ht="37.5" customHeight="1" x14ac:dyDescent="0.3">
      <c r="A7" s="24"/>
      <c r="B7" s="61" t="s">
        <v>13</v>
      </c>
      <c r="C7" s="62"/>
      <c r="D7" s="62"/>
      <c r="E7" s="62"/>
      <c r="F7" s="62"/>
      <c r="G7" s="62"/>
      <c r="H7" s="62"/>
      <c r="I7" s="63"/>
      <c r="J7" s="24"/>
    </row>
    <row r="8" spans="1:15" ht="33" customHeight="1" x14ac:dyDescent="0.3">
      <c r="A8" s="24"/>
      <c r="B8" s="25" t="s">
        <v>14</v>
      </c>
      <c r="C8" s="33" t="s">
        <v>47</v>
      </c>
      <c r="D8" s="25" t="s">
        <v>15</v>
      </c>
      <c r="E8" s="26" t="s">
        <v>48</v>
      </c>
      <c r="F8" s="30" t="s">
        <v>26</v>
      </c>
      <c r="G8" s="36">
        <v>43047</v>
      </c>
      <c r="H8" s="25" t="s">
        <v>23</v>
      </c>
      <c r="I8" s="26">
        <v>2017</v>
      </c>
      <c r="J8" s="24"/>
    </row>
    <row r="9" spans="1:15" ht="52.5" customHeight="1" x14ac:dyDescent="0.3">
      <c r="A9" s="24"/>
      <c r="B9" s="32" t="s">
        <v>18</v>
      </c>
      <c r="C9" s="35">
        <v>245</v>
      </c>
      <c r="D9" s="32" t="s">
        <v>19</v>
      </c>
      <c r="E9" s="36">
        <v>42823</v>
      </c>
      <c r="F9" s="31" t="s">
        <v>20</v>
      </c>
      <c r="G9" s="36">
        <v>42685</v>
      </c>
      <c r="H9" s="31" t="s">
        <v>21</v>
      </c>
      <c r="I9" s="36">
        <v>43050</v>
      </c>
      <c r="J9" s="24"/>
    </row>
    <row r="10" spans="1:15" ht="15" thickBot="1" x14ac:dyDescent="0.3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5" ht="67.5" customHeight="1" x14ac:dyDescent="0.3">
      <c r="A11" s="24"/>
      <c r="B11" s="64" t="s">
        <v>1</v>
      </c>
      <c r="C11" s="64" t="s">
        <v>0</v>
      </c>
      <c r="D11" s="64" t="s">
        <v>10</v>
      </c>
      <c r="E11" s="64" t="s">
        <v>22</v>
      </c>
      <c r="F11" s="13" t="s">
        <v>24</v>
      </c>
      <c r="G11" s="14" t="s">
        <v>25</v>
      </c>
      <c r="H11" s="14" t="s">
        <v>8</v>
      </c>
      <c r="I11" s="15" t="s">
        <v>9</v>
      </c>
      <c r="J11" s="24"/>
      <c r="K11" s="42" t="s">
        <v>17</v>
      </c>
      <c r="L11" s="42"/>
      <c r="M11" s="42"/>
      <c r="N11" s="42"/>
      <c r="O11" s="42"/>
    </row>
    <row r="12" spans="1:15" ht="18.600000000000001" thickBot="1" x14ac:dyDescent="0.35">
      <c r="A12" s="24"/>
      <c r="B12" s="65"/>
      <c r="C12" s="65"/>
      <c r="D12" s="65"/>
      <c r="E12" s="65"/>
      <c r="F12" s="16" t="s">
        <v>16</v>
      </c>
      <c r="G12" s="16" t="s">
        <v>16</v>
      </c>
      <c r="H12" s="17" t="s">
        <v>2</v>
      </c>
      <c r="I12" s="18" t="s">
        <v>7</v>
      </c>
      <c r="J12" s="24"/>
      <c r="K12" s="42"/>
      <c r="L12" s="42"/>
      <c r="M12" s="42"/>
      <c r="N12" s="42"/>
      <c r="O12" s="42"/>
    </row>
    <row r="13" spans="1:15" ht="28.5" customHeight="1" x14ac:dyDescent="0.3">
      <c r="A13" s="24"/>
      <c r="B13" s="11">
        <v>1</v>
      </c>
      <c r="C13" s="37" t="s">
        <v>28</v>
      </c>
      <c r="D13" s="37" t="s">
        <v>29</v>
      </c>
      <c r="E13" s="37" t="s">
        <v>30</v>
      </c>
      <c r="F13" s="38">
        <v>9.17</v>
      </c>
      <c r="G13" s="38">
        <v>9.77</v>
      </c>
      <c r="H13" s="9">
        <f>F13-G13</f>
        <v>-0.59999999999999964</v>
      </c>
      <c r="I13" s="10">
        <f>H13^2</f>
        <v>0.3599999999999996</v>
      </c>
      <c r="J13" s="24"/>
      <c r="K13" s="42"/>
      <c r="L13" s="42"/>
      <c r="M13" s="42"/>
      <c r="N13" s="42"/>
      <c r="O13" s="42"/>
    </row>
    <row r="14" spans="1:15" ht="28.5" customHeight="1" x14ac:dyDescent="0.3">
      <c r="A14" s="24"/>
      <c r="B14" s="12">
        <v>2</v>
      </c>
      <c r="C14" s="37" t="s">
        <v>28</v>
      </c>
      <c r="D14" s="37" t="s">
        <v>31</v>
      </c>
      <c r="E14" s="37" t="s">
        <v>32</v>
      </c>
      <c r="F14" s="38">
        <v>9.33</v>
      </c>
      <c r="G14" s="38">
        <v>9.85</v>
      </c>
      <c r="H14" s="9">
        <f t="shared" ref="H14:H21" si="0">F14-G14</f>
        <v>-0.51999999999999957</v>
      </c>
      <c r="I14" s="10">
        <f t="shared" ref="I14:I21" si="1">H14^2</f>
        <v>0.27039999999999953</v>
      </c>
      <c r="J14" s="24"/>
      <c r="K14" s="42"/>
      <c r="L14" s="42"/>
      <c r="M14" s="42"/>
      <c r="N14" s="42"/>
      <c r="O14" s="42"/>
    </row>
    <row r="15" spans="1:15" ht="28.5" customHeight="1" x14ac:dyDescent="0.3">
      <c r="A15" s="24"/>
      <c r="B15" s="12">
        <v>3</v>
      </c>
      <c r="C15" s="37" t="s">
        <v>28</v>
      </c>
      <c r="D15" s="37" t="s">
        <v>33</v>
      </c>
      <c r="E15" s="37" t="s">
        <v>34</v>
      </c>
      <c r="F15" s="38">
        <v>9.19</v>
      </c>
      <c r="G15" s="38">
        <v>9.8000000000000007</v>
      </c>
      <c r="H15" s="9">
        <f t="shared" si="0"/>
        <v>-0.61000000000000121</v>
      </c>
      <c r="I15" s="10">
        <f t="shared" si="1"/>
        <v>0.37210000000000149</v>
      </c>
      <c r="J15" s="24"/>
      <c r="K15" s="42"/>
      <c r="L15" s="42"/>
      <c r="M15" s="42"/>
      <c r="N15" s="42"/>
      <c r="O15" s="42"/>
    </row>
    <row r="16" spans="1:15" ht="28.5" customHeight="1" x14ac:dyDescent="0.3">
      <c r="A16" s="24"/>
      <c r="B16" s="12">
        <v>4</v>
      </c>
      <c r="C16" s="37" t="s">
        <v>28</v>
      </c>
      <c r="D16" s="37" t="s">
        <v>35</v>
      </c>
      <c r="E16" s="37" t="s">
        <v>36</v>
      </c>
      <c r="F16" s="38">
        <v>9.14</v>
      </c>
      <c r="G16" s="38">
        <v>9.75</v>
      </c>
      <c r="H16" s="9">
        <f t="shared" si="0"/>
        <v>-0.60999999999999943</v>
      </c>
      <c r="I16" s="10">
        <f t="shared" si="1"/>
        <v>0.37209999999999932</v>
      </c>
      <c r="J16" s="24"/>
      <c r="K16" s="42"/>
      <c r="L16" s="42"/>
      <c r="M16" s="42"/>
      <c r="N16" s="42"/>
      <c r="O16" s="42"/>
    </row>
    <row r="17" spans="1:10" ht="28.5" customHeight="1" x14ac:dyDescent="0.3">
      <c r="A17" s="24"/>
      <c r="B17" s="12">
        <v>5</v>
      </c>
      <c r="C17" s="37" t="s">
        <v>28</v>
      </c>
      <c r="D17" s="37" t="s">
        <v>37</v>
      </c>
      <c r="E17" s="37" t="s">
        <v>38</v>
      </c>
      <c r="F17" s="38">
        <v>9.1199999999999992</v>
      </c>
      <c r="G17" s="38">
        <v>9.74</v>
      </c>
      <c r="H17" s="9">
        <f t="shared" si="0"/>
        <v>-0.62000000000000099</v>
      </c>
      <c r="I17" s="10">
        <f t="shared" si="1"/>
        <v>0.38440000000000124</v>
      </c>
      <c r="J17" s="24"/>
    </row>
    <row r="18" spans="1:10" ht="28.5" customHeight="1" x14ac:dyDescent="0.3">
      <c r="A18" s="24"/>
      <c r="B18" s="12">
        <v>6</v>
      </c>
      <c r="C18" s="37" t="s">
        <v>28</v>
      </c>
      <c r="D18" s="37" t="s">
        <v>39</v>
      </c>
      <c r="E18" s="37" t="s">
        <v>40</v>
      </c>
      <c r="F18" s="38">
        <v>9.26</v>
      </c>
      <c r="G18" s="38">
        <v>9.83</v>
      </c>
      <c r="H18" s="9">
        <f t="shared" si="0"/>
        <v>-0.57000000000000028</v>
      </c>
      <c r="I18" s="10">
        <f t="shared" si="1"/>
        <v>0.3249000000000003</v>
      </c>
      <c r="J18" s="24"/>
    </row>
    <row r="19" spans="1:10" ht="28.5" customHeight="1" x14ac:dyDescent="0.3">
      <c r="A19" s="24"/>
      <c r="B19" s="12">
        <v>7</v>
      </c>
      <c r="C19" s="37" t="s">
        <v>28</v>
      </c>
      <c r="D19" s="37" t="s">
        <v>41</v>
      </c>
      <c r="E19" s="37" t="s">
        <v>42</v>
      </c>
      <c r="F19" s="38">
        <v>9.33</v>
      </c>
      <c r="G19" s="38">
        <v>9.83</v>
      </c>
      <c r="H19" s="9">
        <f t="shared" si="0"/>
        <v>-0.5</v>
      </c>
      <c r="I19" s="10">
        <f t="shared" si="1"/>
        <v>0.25</v>
      </c>
      <c r="J19" s="24"/>
    </row>
    <row r="20" spans="1:10" ht="28.5" customHeight="1" x14ac:dyDescent="0.3">
      <c r="A20" s="24"/>
      <c r="B20" s="12">
        <v>8</v>
      </c>
      <c r="C20" s="37" t="s">
        <v>28</v>
      </c>
      <c r="D20" s="37" t="s">
        <v>43</v>
      </c>
      <c r="E20" s="37" t="s">
        <v>44</v>
      </c>
      <c r="F20" s="38">
        <v>9.33</v>
      </c>
      <c r="G20" s="38">
        <v>9.7899999999999991</v>
      </c>
      <c r="H20" s="9">
        <f t="shared" si="0"/>
        <v>-0.45999999999999908</v>
      </c>
      <c r="I20" s="10">
        <f t="shared" si="1"/>
        <v>0.21159999999999915</v>
      </c>
      <c r="J20" s="24"/>
    </row>
    <row r="21" spans="1:10" ht="28.5" customHeight="1" x14ac:dyDescent="0.3">
      <c r="A21" s="24"/>
      <c r="B21" s="12">
        <v>9</v>
      </c>
      <c r="C21" s="37" t="s">
        <v>28</v>
      </c>
      <c r="D21" s="37" t="s">
        <v>45</v>
      </c>
      <c r="E21" s="37" t="s">
        <v>46</v>
      </c>
      <c r="F21" s="38">
        <v>9.19</v>
      </c>
      <c r="G21" s="38">
        <v>9.82</v>
      </c>
      <c r="H21" s="9">
        <f t="shared" si="0"/>
        <v>-0.63000000000000078</v>
      </c>
      <c r="I21" s="10">
        <f t="shared" si="1"/>
        <v>0.39690000000000097</v>
      </c>
      <c r="J21" s="24"/>
    </row>
    <row r="22" spans="1:10" ht="28.5" customHeight="1" thickBot="1" x14ac:dyDescent="0.35">
      <c r="A22" s="24"/>
      <c r="B22" s="39" t="s">
        <v>3</v>
      </c>
      <c r="C22" s="40"/>
      <c r="D22" s="40"/>
      <c r="E22" s="41"/>
      <c r="F22" s="20">
        <f>AVERAGE(F13:F21)</f>
        <v>9.2288888888888874</v>
      </c>
      <c r="G22" s="20">
        <f t="shared" ref="G22:I22" si="2">AVERAGE(G13:G21)</f>
        <v>9.7977777777777781</v>
      </c>
      <c r="H22" s="20">
        <f t="shared" si="2"/>
        <v>-0.568888888888889</v>
      </c>
      <c r="I22" s="20">
        <f t="shared" si="2"/>
        <v>0.32693333333333352</v>
      </c>
      <c r="J22" s="24"/>
    </row>
    <row r="23" spans="1:10" ht="21.75" customHeight="1" thickBot="1" x14ac:dyDescent="0.35">
      <c r="A23" s="24"/>
      <c r="B23" s="69" t="s">
        <v>4</v>
      </c>
      <c r="C23" s="70"/>
      <c r="D23" s="70"/>
      <c r="E23" s="70"/>
      <c r="F23" s="70"/>
      <c r="G23" s="70"/>
      <c r="H23" s="71"/>
      <c r="I23" s="19">
        <v>0.06</v>
      </c>
      <c r="J23" s="24"/>
    </row>
    <row r="24" spans="1:10" ht="21.75" customHeight="1" thickBot="1" x14ac:dyDescent="0.35">
      <c r="A24" s="24"/>
      <c r="B24" s="72" t="s">
        <v>5</v>
      </c>
      <c r="C24" s="73"/>
      <c r="D24" s="73"/>
      <c r="E24" s="73"/>
      <c r="F24" s="73"/>
      <c r="G24" s="73"/>
      <c r="H24" s="74"/>
      <c r="I24" s="2">
        <v>97.5</v>
      </c>
      <c r="J24" s="24"/>
    </row>
    <row r="25" spans="1:10" ht="21.75" customHeight="1" thickBot="1" x14ac:dyDescent="0.35">
      <c r="A25" s="24"/>
      <c r="B25" s="72" t="s">
        <v>11</v>
      </c>
      <c r="C25" s="73"/>
      <c r="D25" s="73"/>
      <c r="E25" s="73"/>
      <c r="F25" s="73"/>
      <c r="G25" s="73"/>
      <c r="H25" s="74"/>
      <c r="I25" s="4">
        <v>0.05</v>
      </c>
      <c r="J25" s="24"/>
    </row>
    <row r="26" spans="1:10" ht="21.75" customHeight="1" thickBot="1" x14ac:dyDescent="0.35">
      <c r="A26" s="24"/>
      <c r="B26" s="39" t="s">
        <v>6</v>
      </c>
      <c r="C26" s="40"/>
      <c r="D26" s="40"/>
      <c r="E26" s="40"/>
      <c r="F26" s="40"/>
      <c r="G26" s="40"/>
      <c r="H26" s="41"/>
      <c r="I26" s="6">
        <v>6.7000000000000004E-2</v>
      </c>
      <c r="J26" s="24"/>
    </row>
    <row r="27" spans="1:10" ht="24.75" customHeight="1" thickBot="1" x14ac:dyDescent="0.35">
      <c r="A27" s="24"/>
      <c r="B27" s="27"/>
      <c r="C27" s="27"/>
      <c r="D27" s="27"/>
      <c r="E27" s="27"/>
      <c r="F27" s="28"/>
      <c r="G27" s="29"/>
      <c r="H27" s="21" t="s">
        <v>12</v>
      </c>
      <c r="I27" s="34">
        <v>0.1</v>
      </c>
      <c r="J27" s="24"/>
    </row>
    <row r="28" spans="1:10" x14ac:dyDescent="0.3">
      <c r="A28" s="24"/>
      <c r="B28" s="24"/>
      <c r="C28" s="24"/>
      <c r="D28" s="24"/>
      <c r="E28" s="24"/>
      <c r="F28" s="27"/>
      <c r="G28" s="24"/>
      <c r="H28" s="28"/>
      <c r="I28" s="24"/>
      <c r="J28" s="24"/>
    </row>
    <row r="29" spans="1:10" x14ac:dyDescent="0.3">
      <c r="B29" s="1"/>
      <c r="C29" s="1"/>
      <c r="D29" s="1"/>
      <c r="E29" s="1"/>
      <c r="F29" s="1"/>
      <c r="G29" s="3"/>
      <c r="H29" s="1"/>
    </row>
    <row r="30" spans="1:10" x14ac:dyDescent="0.3">
      <c r="F30" s="1"/>
      <c r="H30" s="1"/>
    </row>
    <row r="31" spans="1:10" x14ac:dyDescent="0.3">
      <c r="B31" s="1"/>
      <c r="C31" s="1"/>
      <c r="D31" s="1"/>
      <c r="E31" s="1"/>
      <c r="F31" s="1"/>
      <c r="G31" s="5"/>
      <c r="H31" s="1"/>
    </row>
    <row r="32" spans="1:10" x14ac:dyDescent="0.3">
      <c r="F32" s="1"/>
      <c r="H32" s="7"/>
    </row>
    <row r="33" spans="2:8" x14ac:dyDescent="0.3">
      <c r="B33" s="1"/>
      <c r="C33" s="1"/>
      <c r="D33" s="1"/>
      <c r="E33" s="1"/>
      <c r="F33" s="1"/>
      <c r="G33" s="8"/>
      <c r="H33" s="1"/>
    </row>
    <row r="34" spans="2:8" x14ac:dyDescent="0.3">
      <c r="F34" s="1"/>
      <c r="G34" s="7"/>
    </row>
  </sheetData>
  <mergeCells count="14">
    <mergeCell ref="B26:H26"/>
    <mergeCell ref="K11:O16"/>
    <mergeCell ref="B2:D5"/>
    <mergeCell ref="E2:H5"/>
    <mergeCell ref="B7:I7"/>
    <mergeCell ref="B11:B12"/>
    <mergeCell ref="C11:C12"/>
    <mergeCell ref="D11:D12"/>
    <mergeCell ref="E11:E12"/>
    <mergeCell ref="I2:I5"/>
    <mergeCell ref="B22:E22"/>
    <mergeCell ref="B23:H23"/>
    <mergeCell ref="B24:H24"/>
    <mergeCell ref="B25:H25"/>
  </mergeCells>
  <conditionalFormatting sqref="I26">
    <cfRule type="cellIs" dxfId="0" priority="1" stopIfTrue="1" operator="greaterThan">
      <formula>0.2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2017-11-27T20:32:50Z</dcterms:modified>
</cp:coreProperties>
</file>